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5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0" i="88"/>
  <c r="C14" i="91"/>
  <c r="D15" i="90"/>
  <c r="D20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<sst xmlns="http://schemas.openxmlformats.org/spreadsheetml/2006/main" count="2375" uniqueCount="665">
  <si>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</si>
  <si>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</si>
  <si>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</si>
  <si>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</si>
  <si>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</si>
  <si>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</si>
  <si>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</si>
  <si>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</si>
  <si>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</si>
  <si>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</si>
  <si>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</si>
  <si>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</si>
  <si>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</si>
  <si>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</si>
  <si>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</si>
  <si>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</si>
  <si>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</si>
  <si>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</si>
  <si>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</si>
  <si>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</si>
  <si>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</si>
  <si>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</si>
  <si>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</si>
  <si>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</si>
  <si>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</si>
  <si>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</si>
  <si>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</si>
  <si>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</si>
  <si>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</si>
  <si>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</si>
  <si>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</si>
  <si>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</si>
  <si>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</si>
  <si>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</si>
  <si>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</si>
  <si>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</si>
  <si>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</si>
  <si>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</si>
  <si>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</si>
  <si>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</si>
  <si>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</si>
  <si>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</si>
  <si>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</si>
  <si>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</si>
  <si>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</si>
  <si>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</si>
  <si>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</si>
  <si>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</si>
  <si>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</si>
  <si>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</si>
  <si>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</si>
  <si>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</si>
  <si>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</si>
  <si>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</si>
  <si>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</si>
  <si>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</si>
  <si>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</si>
  <si>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</si>
  <si>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</si>
  <si>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</si>
  <si>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</si>
  <si>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</si>
  <si>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</si>
  <si>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</si>
  <si>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</si>
  <si>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</si>
  <si>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</si>
  <si>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</si>
  <si>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</si>
  <si>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</si>
  <si>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</si>
  <si>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</si>
  <si>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</si>
  <si>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</si>
  <si>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</si>
  <si>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</si>
  <si>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</si>
  <si>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</si>
  <si>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</si>
  <si>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</si>
  <si>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</si>
  <si>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ЧУЗ "КБ"РЖД-МЕДИЦИНА" Г.АСТРАХАНЬ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</si>
  <si>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</si>
  <si>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</si>
  <si>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</si>
  <si>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</si>
  <si>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</si>
  <si>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</si>
  <si>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</si>
  <si>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</si>
  <si>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</si>
  <si>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</si>
  <si>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</si>
  <si>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</si>
  <si>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</si>
  <si>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</si>
  <si>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</si>
  <si>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</si>
  <si>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</si>
  <si>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</si>
  <si>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</si>
  <si>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</si>
  <si>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</si>
  <si>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</si>
  <si>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</si>
  <si>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</si>
  <si>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</si>
  <si>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</si>
  <si>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</si>
  <si>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</si>
  <si>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</si>
  <si>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</si>
  <si>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</si>
  <si>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</si>
  <si>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</si>
  <si>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</si>
  <si>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</si>
  <si>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</si>
  <si>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</si>
  <si>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</si>
  <si>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</si>
  <si>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</si>
  <si>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</si>
  <si>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</si>
  <si>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</si>
  <si>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</si>
  <si>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</si>
  <si>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</si>
  <si>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</si>
  <si>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</si>
  <si>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</si>
  <si>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</si>
  <si>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</si>
  <si>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</si>
  <si>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</si>
  <si>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</si>
  <si>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</si>
  <si>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</si>
  <si>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</si>
  <si>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</si>
  <si>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</si>
  <si>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</si>
  <si>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</si>
  <si>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</si>
  <si>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</si>
  <si>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</si>
  <si>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</si>
  <si>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</si>
  <si>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</si>
  <si>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</si>
  <si>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</si>
  <si>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</si>
  <si>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</si>
  <si>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</si>
  <si>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</si>
  <si>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</si>
  <si>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</si>
  <si>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</si>
  <si>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</si>
  <si>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</si>
  <si>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</si>
  <si>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</si>
  <si>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</si>
  <si>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</si>
  <si>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</si>
  <si>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</si>
  <si>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</si>
  <si>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</si>
  <si>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</si>
  <si>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</si>
  <si>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</si>
  <si>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</si>
  <si>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</si>
  <si>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</si>
  <si>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</si>
  <si>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</si>
  <si>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</si>
  <si>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</si>
  <si>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</si>
  <si>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</si>
  <si>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</si>
  <si>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</si>
  <si>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</si>
  <si>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</si>
  <si>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</si>
  <si>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</si>
  <si>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</si>
  <si>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</si>
  <si>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</si>
  <si>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</si>
  <si>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</si>
  <si>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</si>
  <si>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</si>
  <si>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</si>
  <si>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</si>
  <si>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</si>
  <si>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</si>
  <si>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</si>
  <si>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</si>
  <si>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</si>
  <si>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</si>
  <si>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</si>
  <si>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</si>
  <si>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</si>
  <si>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</si>
  <si>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</si>
  <si>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</si>
  <si>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</si>
  <si>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</si>
  <si>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</si>
  <si>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</si>
  <si>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</si>
  <si>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</si>
  <si>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</si>
  <si>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</si>
  <si>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</si>
  <si>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</si>
  <si>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</si>
  <si>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</si>
  <si>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</si>
  <si>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</si>
  <si>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</si>
  <si>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</si>
  <si>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</si>
  <si>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</si>
  <si>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</si>
  <si>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</si>
  <si>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</si>
  <si>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</si>
  <si>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</si>
  <si>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</si>
  <si>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</si>
  <si>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</si>
  <si>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</si>
  <si>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</si>
  <si>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</si>
  <si>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</si>
  <si>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</si>
  <si>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</si>
  <si>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</si>
  <si>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</si>
  <si>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</si>
  <si>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</si>
  <si>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</si>
  <si>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</si>
  <si>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</si>
  <si>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</si>
  <si>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</si>
  <si>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</si>
  <si>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</si>
  <si>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</si>
  <si>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</si>
  <si>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</si>
  <si>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</si>
  <si>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</si>
  <si>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</si>
  <si>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</si>
  <si>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</si>
  <si>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</si>
  <si>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</si>
  <si>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</si>
  <si>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</si>
  <si>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</si>
  <si>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</si>
  <si>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</si>
  <si>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</si>
  <si>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</si>
  <si>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</si>
  <si>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</si>
  <si>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</si>
  <si>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</si>
  <si>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</si>
  <si>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</si>
  <si>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</si>
  <si>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</si>
  <si>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</si>
  <si>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</si>
  <si>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</si>
  <si>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</si>
  <si>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</si>
  <si>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</si>
  <si>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</si>
  <si>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</si>
  <si>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</si>
  <si>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</si>
  <si>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</si>
  <si>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</si>
  <si>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</si>
  <si>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</si>
  <si>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</si>
  <si>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</si>
  <si>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</si>
  <si>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</si>
  <si>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</si>
  <si>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</si>
  <si>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</si>
  <si>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</si>
  <si>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</si>
  <si>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</si>
  <si>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</si>
  <si>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</si>
  <si>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</si>
  <si>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</si>
  <si>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</si>
  <si>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</si>
  <si>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</si>
  <si>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</si>
  <si>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</si>
  <si>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</si>
  <si>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</si>
  <si>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</si>
  <si>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</si>
  <si>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</si>
  <si>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</si>
  <si>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</si>
  <si>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</si>
  <si>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</si>
  <si>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</si>
  <si>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</si>
  <si>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</si>
  <si>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</si>
  <si>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</si>
  <si>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</si>
  <si>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</si>
  <si>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</si>
  <si>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</si>
  <si>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</si>
  <si>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</si>
  <si>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</si>
  <si>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</si>
  <si>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</si>
  <si>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</si>
  <si>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</si>
  <si>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</si>
  <si>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</si>
  <si>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</si>
  <si>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</si>
  <si>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</si>
  <si>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</si>
  <si>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</si>
  <si>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</si>
  <si>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</si>
  <si>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</si>
  <si>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</si>
  <si>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</si>
  <si>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</si>
  <si>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</si>
  <si>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</si>
  <si>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</si>
  <si>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</si>
  <si>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</si>
  <si>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</si>
  <si>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</si>
  <si>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</si>
  <si>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</si>
  <si>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</si>
  <si>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</si>
  <si>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</si>
  <si>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</si>
  <si>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</si>
  <si>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</si>
  <si>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</si>
  <si>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</si>
  <si>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</si>
  <si>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</si>
  <si>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</si>
  <si>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</si>
  <si>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</si>
  <si>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</si>
  <si>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</si>
  <si>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</si>
  <si>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</si>
  <si>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</si>
  <si>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</si>
  <si>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</si>
  <si>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</si>
  <si>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</si>
  <si>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</si>
  <si>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</si>
  <si>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</si>
  <si>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</si>
  <si>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</si>
  <si>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</si>
  <si>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</si>
  <si>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</si>
  <si>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</si>
  <si>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</si>
  <si>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</si>
  <si>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</si>
  <si>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</si>
  <si>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</si>
  <si>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</si>
  <si>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</si>
  <si>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</si>
  <si>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</si>
  <si>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</si>
  <si>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</si>
  <si>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</si>
  <si>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</si>
  <si>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</si>
  <si>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</si>
  <si>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</si>
  <si>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</si>
  <si>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</si>
  <si>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</si>
  <si>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</si>
  <si>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</si>
  <si>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</si>
  <si>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</si>
  <si>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</si>
  <si>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</si>
  <si>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</si>
  <si>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</si>
  <si>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</si>
  <si>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</si>
  <si>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</si>
  <si>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</si>
  <si>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</si>
  <si>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</si>
  <si>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</si>
  <si>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</si>
  <si>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</si>
  <si>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</si>
  <si>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</si>
  <si>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</si>
  <si>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</si>
  <si>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</si>
  <si>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</si>
  <si>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</si>
  <si>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</si>
  <si>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</si>
  <si>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</si>
  <si>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</si>
  <si>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</si>
  <si>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</si>
  <si>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</si>
  <si>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</si>
  <si>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</si>
  <si>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</si>
  <si>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</si>
  <si>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</si>
  <si>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</si>
  <si>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</si>
  <si>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</si>
  <si>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</si>
  <si>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</si>
  <si>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</si>
  <si>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</si>
  <si>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</si>
  <si>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</si>
  <si>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</si>
  <si>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</si>
  <si>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</si>
  <si>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</si>
  <si>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</si>
  <si>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</si>
  <si>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</si>
  <si>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</si>
  <si>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</si>
  <si>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</si>
  <si>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</si>
  <si>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</si>
  <si>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</si>
  <si>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</si>
  <si>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</si>
  <si>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</si>
  <si>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</si>
  <si>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</si>
  <si>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</si>
  <si>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</si>
  <si>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</si>
  <si>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</si>
  <si>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</si>
  <si>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</si>
  <si>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</si>
  <si>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</si>
  <si>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</si>
  <si>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</si>
  <si>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</si>
  <si>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</si>
  <si>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</si>
  <si>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</si>
  <si>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</si>
  <si>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</si>
  <si>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</si>
  <si>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</si>
  <si>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</si>
  <si>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</si>
  <si>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</si>
  <si>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</si>
  <si>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</si>
  <si>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</si>
  <si>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</si>
  <si>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</si>
  <si>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</si>
  <si>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</si>
  <si>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</si>
  <si>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</si>
  <si>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</si>
  <si>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</si>
  <si>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</si>
  <si>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</si>
  <si>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</si>
  <si>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</si>
  <si>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</si>
  <si>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</si>
  <si>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</si>
  <si>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</si>
  <si>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</si>
  <si>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</si>
  <si>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</si>
  <si>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</si>
  <si>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</si>
  <si>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</si>
  <si>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</si>
  <si>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</si>
  <si>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</si>
  <si>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</si>
  <si>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</si>
  <si>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</si>
  <si>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</si>
  <si>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</si>
  <si>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</si>
  <si>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</si>
  <si>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</si>
  <si>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</si>
  <si>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</si>
  <si>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</si>
  <si>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</si>
  <si>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</si>
  <si>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</si>
  <si>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</si>
  <si>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</si>
  <si>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</si>
  <si>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</si>
  <si>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</si>
  <si>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</si>
  <si>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</si>
  <si>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</si>
  <si>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</si>
  <si>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</si>
  <si>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</si>
  <si>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</si>
  <si>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</si>
  <si>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</si>
  <si>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</si>
  <si>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</si>
  <si>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</si>
  <si>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</si>
  <si>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</si>
  <si>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</si>
  <si>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</si>
  <si>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</si>
  <si>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</si>
  <si>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</si>
  <si>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</si>
  <si>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</si>
  <si>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</si>
  <si>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</si>
  <si>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</si>
  <si>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</si>
  <si>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</si>
  <si>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</si>
  <si>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</si>
  <si>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</si>
  <si>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</si>
  <si>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</si>
  <si>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</si>
  <si>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</si>
  <si>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</si>
  <si>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</si>
  <si>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</si>
  <si>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</si>
  <si>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</si>
  <si>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</si>
  <si>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</si>
  <si>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</si>
  <si>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</si>
  <si>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</si>
  <si>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</si>
  <si>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</si>
  <si>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</si>
  <si>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</si>
  <si>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</si>
  <si>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</si>
  <si>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</si>
  <si>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</si>
  <si>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</si>
  <si>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</si>
  <si>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</si>
  <si>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</si>
  <si>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</si>
  <si>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</si>
  <si>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</si>
  <si>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</si>
  <si>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</si>
  <si>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</si>
  <si>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</si>
  <si>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</si>
  <si>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</si>
  <si>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</si>
  <si>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</si>
  <si>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</si>
  <si>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</si>
  <si>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</si>
  <si>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</si>
  <si>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</si>
  <si>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</si>
  <si>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</si>
  <si>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</si>
  <si>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</si>
  <si>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</si>
  <si>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</si>
  <si>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</si>
  <si>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</si>
  <si>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</si>
  <si>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</si>
  <si>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</si>
  <si>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</si>
  <si>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</si>
  <si>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</si>
  <si>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</si>
  <si>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</si>
  <si>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</si>
  <si>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</si>
  <si>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</si>
  <si>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</si>
  <si>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</si>
  <si>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</si>
  <si>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</si>
  <si>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</si>
  <si>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</si>
  <si>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</si>
  <si>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</si>
  <si>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</si>
  <si>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</si>
  <si>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</si>
  <si>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</si>
  <si>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</si>
  <si>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</si>
  <si>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</si>
  <si>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</si>
  <si>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</si>
  <si>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</si>
  <si>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</si>
  <si>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</si>
  <si>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</si>
  <si>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</si>
  <si>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</si>
  <si>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терапии</t>
  </si>
  <si>
    <t>(ДН) БСК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</si>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</sst>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300056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2616</v>
      </c>
      <c r="H10" s="50">
        <v>1536</v>
      </c>
      <c r="I10" s="50">
        <v>1080</v>
      </c>
      <c r="J10" s="50">
        <v>500</v>
      </c>
      <c r="K10" s="11">
        <v>3.8</v>
      </c>
      <c r="L10" s="12">
        <f t="shared" ref="L10:L41" si="2">ROUND(J10*K10,0)</f>
        <v>1900</v>
      </c>
      <c r="M10" s="13">
        <f t="shared" ref="M10:M41" si="3">F10+G10+L10</f>
        <v>4516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12</v>
      </c>
      <c r="R10" s="50">
        <v>12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12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2628</v>
      </c>
      <c r="AB10" s="12">
        <f t="shared" ref="AB10:AB41" si="12">H10+R10</f>
        <v>1548</v>
      </c>
      <c r="AC10" s="12">
        <f t="shared" ref="AC10:AC41" si="13">I10+S10</f>
        <v>1080</v>
      </c>
      <c r="AD10" s="12">
        <f t="shared" ref="AD10:AD41" si="14">J10+T10</f>
        <v>500</v>
      </c>
      <c r="AE10" s="12">
        <f t="shared" ref="AE10:AE41" si="15">L10+V10</f>
        <v>1900</v>
      </c>
      <c r="AF10" s="12">
        <f t="shared" ref="AF10:AF41" si="16">M10+W10</f>
        <v>4528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1200</v>
      </c>
      <c r="H12" s="50">
        <v>100</v>
      </c>
      <c r="I12" s="50">
        <v>1100</v>
      </c>
      <c r="J12" s="50">
        <v>700</v>
      </c>
      <c r="K12" s="15">
        <v>2.5</v>
      </c>
      <c r="L12" s="18">
        <f t="shared" si="2"/>
        <v>1750</v>
      </c>
      <c r="M12" s="19">
        <f t="shared" si="3"/>
        <v>2950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1200</v>
      </c>
      <c r="AB12" s="18">
        <f t="shared" si="12"/>
        <v>100</v>
      </c>
      <c r="AC12" s="18">
        <f t="shared" si="13"/>
        <v>1100</v>
      </c>
      <c r="AD12" s="18">
        <f t="shared" si="14"/>
        <v>700</v>
      </c>
      <c r="AE12" s="18">
        <f t="shared" si="15"/>
        <v>1750</v>
      </c>
      <c r="AF12" s="18">
        <f t="shared" si="16"/>
        <v>2950</v>
      </c>
      <c r="AG12" s="80">
        <v>4670</v>
      </c>
      <c r="AH12" s="81">
        <f t="shared" si="17"/>
        <v>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850</v>
      </c>
      <c r="H13" s="50">
        <v>0</v>
      </c>
      <c r="I13" s="50">
        <v>850</v>
      </c>
      <c r="J13" s="50">
        <v>130</v>
      </c>
      <c r="K13" s="15">
        <v>2.2000000000000002</v>
      </c>
      <c r="L13" s="18">
        <f t="shared" si="2"/>
        <v>286</v>
      </c>
      <c r="M13" s="19">
        <f t="shared" si="3"/>
        <v>1136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850</v>
      </c>
      <c r="AB13" s="18">
        <f t="shared" si="12"/>
        <v>0</v>
      </c>
      <c r="AC13" s="18">
        <f t="shared" si="13"/>
        <v>850</v>
      </c>
      <c r="AD13" s="18">
        <f t="shared" si="14"/>
        <v>130</v>
      </c>
      <c r="AE13" s="18">
        <f t="shared" si="15"/>
        <v>286</v>
      </c>
      <c r="AF13" s="18">
        <f t="shared" si="16"/>
        <v>1136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24</v>
      </c>
      <c r="R17" s="50">
        <v>0</v>
      </c>
      <c r="S17" s="50">
        <v>24</v>
      </c>
      <c r="T17" s="50">
        <v>70</v>
      </c>
      <c r="U17" s="16">
        <v>4.2</v>
      </c>
      <c r="V17" s="18">
        <f t="shared" si="6"/>
        <v>294</v>
      </c>
      <c r="W17" s="59">
        <f t="shared" si="7"/>
        <v>318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24</v>
      </c>
      <c r="AB17" s="18">
        <f t="shared" si="12"/>
        <v>0</v>
      </c>
      <c r="AC17" s="18">
        <f t="shared" si="13"/>
        <v>24</v>
      </c>
      <c r="AD17" s="18">
        <f t="shared" si="14"/>
        <v>70</v>
      </c>
      <c r="AE17" s="18">
        <f t="shared" si="15"/>
        <v>294</v>
      </c>
      <c r="AF17" s="18">
        <f t="shared" si="16"/>
        <v>318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500</v>
      </c>
      <c r="H23" s="50">
        <v>0</v>
      </c>
      <c r="I23" s="50">
        <v>500</v>
      </c>
      <c r="J23" s="50">
        <v>50</v>
      </c>
      <c r="K23" s="15">
        <v>3.1</v>
      </c>
      <c r="L23" s="18">
        <f t="shared" si="2"/>
        <v>155</v>
      </c>
      <c r="M23" s="19">
        <f t="shared" si="3"/>
        <v>655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500</v>
      </c>
      <c r="AB23" s="18">
        <f t="shared" si="12"/>
        <v>0</v>
      </c>
      <c r="AC23" s="18">
        <f t="shared" si="13"/>
        <v>500</v>
      </c>
      <c r="AD23" s="18">
        <f t="shared" si="14"/>
        <v>50</v>
      </c>
      <c r="AE23" s="18">
        <f t="shared" si="15"/>
        <v>155</v>
      </c>
      <c r="AF23" s="18">
        <f t="shared" si="16"/>
        <v>655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135</v>
      </c>
      <c r="H25" s="50">
        <v>0</v>
      </c>
      <c r="I25" s="50">
        <v>135</v>
      </c>
      <c r="J25" s="50">
        <v>50</v>
      </c>
      <c r="K25" s="15">
        <v>2.2000000000000002</v>
      </c>
      <c r="L25" s="18">
        <f t="shared" si="2"/>
        <v>110</v>
      </c>
      <c r="M25" s="19">
        <f t="shared" si="3"/>
        <v>245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135</v>
      </c>
      <c r="AB25" s="18">
        <f t="shared" si="12"/>
        <v>0</v>
      </c>
      <c r="AC25" s="18">
        <f t="shared" si="13"/>
        <v>135</v>
      </c>
      <c r="AD25" s="18">
        <f t="shared" si="14"/>
        <v>50</v>
      </c>
      <c r="AE25" s="18">
        <f t="shared" si="15"/>
        <v>110</v>
      </c>
      <c r="AF25" s="18">
        <f t="shared" si="16"/>
        <v>245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1300</v>
      </c>
      <c r="H26" s="50">
        <v>0</v>
      </c>
      <c r="I26" s="50">
        <v>1300</v>
      </c>
      <c r="J26" s="50">
        <v>600</v>
      </c>
      <c r="K26" s="15">
        <v>2.9</v>
      </c>
      <c r="L26" s="18">
        <f t="shared" si="2"/>
        <v>1740</v>
      </c>
      <c r="M26" s="19">
        <f t="shared" si="3"/>
        <v>3040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1300</v>
      </c>
      <c r="AB26" s="18">
        <f t="shared" si="12"/>
        <v>0</v>
      </c>
      <c r="AC26" s="18">
        <f t="shared" si="13"/>
        <v>1300</v>
      </c>
      <c r="AD26" s="18">
        <f t="shared" si="14"/>
        <v>600</v>
      </c>
      <c r="AE26" s="18">
        <f t="shared" si="15"/>
        <v>1740</v>
      </c>
      <c r="AF26" s="18">
        <f t="shared" si="16"/>
        <v>3040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1178</v>
      </c>
      <c r="H29" s="50">
        <v>0</v>
      </c>
      <c r="I29" s="50">
        <v>1178</v>
      </c>
      <c r="J29" s="50">
        <v>1500</v>
      </c>
      <c r="K29" s="15">
        <v>2.5</v>
      </c>
      <c r="L29" s="18">
        <f t="shared" si="2"/>
        <v>3750</v>
      </c>
      <c r="M29" s="19">
        <f t="shared" si="3"/>
        <v>4928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1178</v>
      </c>
      <c r="AB29" s="18">
        <f t="shared" si="12"/>
        <v>0</v>
      </c>
      <c r="AC29" s="18">
        <f t="shared" si="13"/>
        <v>1178</v>
      </c>
      <c r="AD29" s="18">
        <f t="shared" si="14"/>
        <v>1500</v>
      </c>
      <c r="AE29" s="18">
        <f t="shared" si="15"/>
        <v>3750</v>
      </c>
      <c r="AF29" s="18">
        <f t="shared" si="16"/>
        <v>4928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885</v>
      </c>
      <c r="H31" s="50">
        <v>20</v>
      </c>
      <c r="I31" s="50">
        <v>865</v>
      </c>
      <c r="J31" s="50">
        <v>600</v>
      </c>
      <c r="K31" s="16">
        <v>4.0999999999999996</v>
      </c>
      <c r="L31" s="18">
        <f t="shared" si="2"/>
        <v>2460</v>
      </c>
      <c r="M31" s="19">
        <f t="shared" si="3"/>
        <v>3345</v>
      </c>
      <c r="N31" s="56">
        <v>0</v>
      </c>
      <c r="O31" s="51">
        <v>0</v>
      </c>
      <c r="P31" s="3">
        <f t="shared" si="4"/>
        <v>0</v>
      </c>
      <c r="Q31" s="12">
        <f t="shared" si="5"/>
        <v>115</v>
      </c>
      <c r="R31" s="50">
        <v>100</v>
      </c>
      <c r="S31" s="50">
        <v>15</v>
      </c>
      <c r="T31" s="50">
        <v>70</v>
      </c>
      <c r="U31" s="16">
        <v>4.0999999999999996</v>
      </c>
      <c r="V31" s="18">
        <f t="shared" si="6"/>
        <v>287</v>
      </c>
      <c r="W31" s="59">
        <f t="shared" si="7"/>
        <v>402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1000</v>
      </c>
      <c r="AB31" s="18">
        <f t="shared" si="12"/>
        <v>120</v>
      </c>
      <c r="AC31" s="18">
        <f t="shared" si="13"/>
        <v>880</v>
      </c>
      <c r="AD31" s="18">
        <f t="shared" si="14"/>
        <v>670</v>
      </c>
      <c r="AE31" s="18">
        <f t="shared" si="15"/>
        <v>2747</v>
      </c>
      <c r="AF31" s="18">
        <f t="shared" si="16"/>
        <v>3747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940</v>
      </c>
      <c r="H33" s="50">
        <v>40</v>
      </c>
      <c r="I33" s="50">
        <v>900</v>
      </c>
      <c r="J33" s="50">
        <v>600</v>
      </c>
      <c r="K33" s="16">
        <v>3.8</v>
      </c>
      <c r="L33" s="18">
        <f t="shared" si="2"/>
        <v>2280</v>
      </c>
      <c r="M33" s="19">
        <f t="shared" si="3"/>
        <v>3220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940</v>
      </c>
      <c r="AB33" s="18">
        <f t="shared" si="12"/>
        <v>40</v>
      </c>
      <c r="AC33" s="18">
        <f t="shared" si="13"/>
        <v>900</v>
      </c>
      <c r="AD33" s="18">
        <f t="shared" si="14"/>
        <v>600</v>
      </c>
      <c r="AE33" s="18">
        <f t="shared" si="15"/>
        <v>2280</v>
      </c>
      <c r="AF33" s="18">
        <f t="shared" si="16"/>
        <v>3220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10631</v>
      </c>
      <c r="R34" s="50">
        <v>6081</v>
      </c>
      <c r="S34" s="68">
        <v>4550</v>
      </c>
      <c r="T34" s="68">
        <v>2300</v>
      </c>
      <c r="U34" s="15">
        <v>2.8</v>
      </c>
      <c r="V34" s="18">
        <f t="shared" si="6"/>
        <v>6440</v>
      </c>
      <c r="W34" s="59">
        <f t="shared" si="7"/>
        <v>17071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10631</v>
      </c>
      <c r="AB34" s="18">
        <f t="shared" si="12"/>
        <v>6081</v>
      </c>
      <c r="AC34" s="18">
        <f t="shared" si="13"/>
        <v>4550</v>
      </c>
      <c r="AD34" s="18">
        <f t="shared" si="14"/>
        <v>2300</v>
      </c>
      <c r="AE34" s="18">
        <f t="shared" si="15"/>
        <v>6440</v>
      </c>
      <c r="AF34" s="18">
        <f t="shared" si="16"/>
        <v>17071</v>
      </c>
      <c r="AG34" s="80">
        <v>3200</v>
      </c>
      <c r="AH34" s="81">
        <f t="shared" si="17"/>
        <v>5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1150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1150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750</v>
      </c>
      <c r="U46" s="15">
        <v>2</v>
      </c>
      <c r="V46" s="18">
        <f t="shared" si="24"/>
        <v>1500</v>
      </c>
      <c r="W46" s="59">
        <f t="shared" si="25"/>
        <v>1500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750</v>
      </c>
      <c r="AE46" s="18">
        <f t="shared" si="33"/>
        <v>1500</v>
      </c>
      <c r="AF46" s="18">
        <f t="shared" si="34"/>
        <v>1500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16089</v>
      </c>
      <c r="H47" s="5">
        <v>12772</v>
      </c>
      <c r="I47" s="5">
        <v>3317</v>
      </c>
      <c r="J47" s="5">
        <v>4125</v>
      </c>
      <c r="K47" s="15">
        <v>2.7</v>
      </c>
      <c r="L47" s="18">
        <f t="shared" si="20"/>
        <v>11138</v>
      </c>
      <c r="M47" s="19">
        <f t="shared" si="21"/>
        <v>27227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16089</v>
      </c>
      <c r="AB47" s="18">
        <f t="shared" si="30"/>
        <v>12772</v>
      </c>
      <c r="AC47" s="18">
        <f t="shared" si="31"/>
        <v>3317</v>
      </c>
      <c r="AD47" s="18">
        <f t="shared" si="32"/>
        <v>4125</v>
      </c>
      <c r="AE47" s="18">
        <f t="shared" si="33"/>
        <v>11138</v>
      </c>
      <c r="AF47" s="18">
        <f t="shared" si="34"/>
        <v>27227</v>
      </c>
      <c r="AG47" s="80">
        <v>4670</v>
      </c>
      <c r="AH47" s="81">
        <f t="shared" si="35"/>
        <v>6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2292</v>
      </c>
      <c r="H50" s="50">
        <v>1492</v>
      </c>
      <c r="I50" s="50">
        <v>800</v>
      </c>
      <c r="J50" s="50">
        <v>250</v>
      </c>
      <c r="K50" s="15">
        <v>2.6</v>
      </c>
      <c r="L50" s="18">
        <f t="shared" si="20"/>
        <v>650</v>
      </c>
      <c r="M50" s="19">
        <f t="shared" si="21"/>
        <v>2942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2292</v>
      </c>
      <c r="AB50" s="18">
        <f t="shared" si="30"/>
        <v>1492</v>
      </c>
      <c r="AC50" s="18">
        <f t="shared" si="31"/>
        <v>800</v>
      </c>
      <c r="AD50" s="18">
        <f t="shared" si="32"/>
        <v>250</v>
      </c>
      <c r="AE50" s="18">
        <f t="shared" si="33"/>
        <v>650</v>
      </c>
      <c r="AF50" s="18">
        <f t="shared" si="34"/>
        <v>2942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1380</v>
      </c>
      <c r="H52" s="50">
        <v>80</v>
      </c>
      <c r="I52" s="50">
        <v>1300</v>
      </c>
      <c r="J52" s="50">
        <v>600</v>
      </c>
      <c r="K52" s="15">
        <v>3</v>
      </c>
      <c r="L52" s="18">
        <f t="shared" si="20"/>
        <v>1800</v>
      </c>
      <c r="M52" s="19">
        <f t="shared" si="21"/>
        <v>3180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1380</v>
      </c>
      <c r="AB52" s="18">
        <f t="shared" si="30"/>
        <v>80</v>
      </c>
      <c r="AC52" s="18">
        <f t="shared" si="31"/>
        <v>1300</v>
      </c>
      <c r="AD52" s="18">
        <f t="shared" si="32"/>
        <v>600</v>
      </c>
      <c r="AE52" s="18">
        <f t="shared" si="33"/>
        <v>1800</v>
      </c>
      <c r="AF52" s="18">
        <f t="shared" si="34"/>
        <v>3180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1300</v>
      </c>
      <c r="H55" s="50">
        <v>0</v>
      </c>
      <c r="I55" s="50">
        <v>1300</v>
      </c>
      <c r="J55" s="50">
        <v>600</v>
      </c>
      <c r="K55" s="15">
        <v>2.5</v>
      </c>
      <c r="L55" s="18">
        <f t="shared" si="20"/>
        <v>1500</v>
      </c>
      <c r="M55" s="19">
        <f t="shared" si="21"/>
        <v>2800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1300</v>
      </c>
      <c r="AB55" s="18">
        <f t="shared" si="30"/>
        <v>0</v>
      </c>
      <c r="AC55" s="18">
        <f t="shared" si="31"/>
        <v>1300</v>
      </c>
      <c r="AD55" s="18">
        <f t="shared" si="32"/>
        <v>600</v>
      </c>
      <c r="AE55" s="18">
        <f t="shared" si="33"/>
        <v>1500</v>
      </c>
      <c r="AF55" s="18">
        <f t="shared" si="34"/>
        <v>2800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4930</v>
      </c>
      <c r="H57" s="148">
        <v>0</v>
      </c>
      <c r="I57" s="148">
        <v>4930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4930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500</v>
      </c>
      <c r="R57" s="149">
        <v>0</v>
      </c>
      <c r="S57" s="149">
        <v>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5430</v>
      </c>
      <c r="AB57" s="145">
        <f t="shared" si="30"/>
        <v>0</v>
      </c>
      <c r="AC57" s="145">
        <f t="shared" si="31"/>
        <v>5430</v>
      </c>
      <c r="AD57" s="145">
        <f t="shared" si="32"/>
        <v>0</v>
      </c>
      <c r="AE57" s="145">
        <f t="shared" si="33"/>
        <v>0</v>
      </c>
      <c r="AF57" s="145">
        <f t="shared" si="34"/>
        <v>5430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18</v>
      </c>
      <c r="H60" s="148">
        <v>18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18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18</v>
      </c>
      <c r="AB60" s="145">
        <f t="shared" si="30"/>
        <v>18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18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128</v>
      </c>
      <c r="H61" s="148">
        <v>128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128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128</v>
      </c>
      <c r="AB61" s="145">
        <f t="shared" si="30"/>
        <v>128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128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3395</v>
      </c>
      <c r="H63" s="149">
        <v>3395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3395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3395</v>
      </c>
      <c r="AB63" s="145">
        <f t="shared" si="30"/>
        <v>3395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3395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100</v>
      </c>
      <c r="K65" s="143">
        <v>2</v>
      </c>
      <c r="L65" s="145">
        <f t="shared" si="20"/>
        <v>200</v>
      </c>
      <c r="M65" s="146">
        <f t="shared" si="21"/>
        <v>200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100</v>
      </c>
      <c r="AE65" s="145">
        <f t="shared" si="33"/>
        <v>200</v>
      </c>
      <c r="AF65" s="145">
        <f t="shared" si="34"/>
        <v>200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39136</v>
      </c>
      <c r="H68" s="65">
        <f t="shared" si="36"/>
        <v>19581</v>
      </c>
      <c r="I68" s="65">
        <f t="shared" si="36"/>
        <v>19555</v>
      </c>
      <c r="J68" s="65">
        <f t="shared" si="36"/>
        <v>11555</v>
      </c>
      <c r="K68" s="23">
        <f>ROUND(L68/J68,0)</f>
        <v>3</v>
      </c>
      <c r="L68" s="65">
        <f t="shared" ref="L68:Q68" si="37">SUM(L10:L67)</f>
        <v>29719</v>
      </c>
      <c r="M68" s="65">
        <f t="shared" si="37"/>
        <v>68855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11282</v>
      </c>
      <c r="R68" s="65">
        <f t="shared" ref="R68" si="38">SUM(R10:R67)</f>
        <v>6193</v>
      </c>
      <c r="S68" s="65">
        <f t="shared" ref="S68:AH68" si="39">SUM(S10:S67)</f>
        <v>5089</v>
      </c>
      <c r="T68" s="65">
        <f t="shared" si="39"/>
        <v>3190</v>
      </c>
      <c r="U68" s="23">
        <f t="shared" si="39"/>
        <v>141.89999999999998</v>
      </c>
      <c r="V68" s="65">
        <f t="shared" si="39"/>
        <v>8521</v>
      </c>
      <c r="W68" s="65">
        <f t="shared" si="39"/>
        <v>19803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50418</v>
      </c>
      <c r="AB68" s="65">
        <f t="shared" si="39"/>
        <v>25774</v>
      </c>
      <c r="AC68" s="65">
        <f t="shared" si="39"/>
        <v>24644</v>
      </c>
      <c r="AD68" s="65">
        <f t="shared" si="39"/>
        <v>14745</v>
      </c>
      <c r="AE68" s="65">
        <f t="shared" si="39"/>
        <v>38240</v>
      </c>
      <c r="AF68" s="65">
        <f t="shared" si="39"/>
        <v>88658</v>
      </c>
      <c r="AG68" s="65">
        <f t="shared" si="39"/>
        <v>180151</v>
      </c>
      <c r="AH68" s="65">
        <f t="shared" si="39"/>
        <v>20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1414</v>
      </c>
      <c r="H10" s="149">
        <v>334</v>
      </c>
      <c r="I10" s="149">
        <v>1080</v>
      </c>
      <c r="J10" s="149">
        <v>500</v>
      </c>
      <c r="K10" s="11">
        <v>3.8</v>
      </c>
      <c r="L10" s="142">
        <f t="shared" ref="L10:L41" si="2">ROUND(J10*K10,0)</f>
        <v>1900</v>
      </c>
      <c r="M10" s="13">
        <f t="shared" ref="M10:M41" si="3">F10+G10+L10</f>
        <v>3314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12</v>
      </c>
      <c r="R10" s="149">
        <v>12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12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1426</v>
      </c>
      <c r="AB10" s="142">
        <f t="shared" ref="AB10:AB41" si="12">H10+R10</f>
        <v>346</v>
      </c>
      <c r="AC10" s="142">
        <f t="shared" ref="AC10:AC41" si="13">I10+S10</f>
        <v>1080</v>
      </c>
      <c r="AD10" s="142">
        <f t="shared" ref="AD10:AD41" si="14">J10+T10</f>
        <v>500</v>
      </c>
      <c r="AE10" s="142">
        <f t="shared" ref="AE10:AE41" si="15">L10+V10</f>
        <v>1900</v>
      </c>
      <c r="AF10" s="142">
        <f t="shared" ref="AF10:AF41" si="16">M10+W10</f>
        <v>3326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1200</v>
      </c>
      <c r="H12" s="149">
        <v>100</v>
      </c>
      <c r="I12" s="149">
        <v>1100</v>
      </c>
      <c r="J12" s="149">
        <v>700</v>
      </c>
      <c r="K12" s="143">
        <v>2.5</v>
      </c>
      <c r="L12" s="145">
        <f t="shared" si="2"/>
        <v>1750</v>
      </c>
      <c r="M12" s="146">
        <f t="shared" si="3"/>
        <v>2950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1200</v>
      </c>
      <c r="AB12" s="145">
        <f t="shared" si="12"/>
        <v>100</v>
      </c>
      <c r="AC12" s="145">
        <f t="shared" si="13"/>
        <v>1100</v>
      </c>
      <c r="AD12" s="145">
        <f t="shared" si="14"/>
        <v>700</v>
      </c>
      <c r="AE12" s="145">
        <f t="shared" si="15"/>
        <v>1750</v>
      </c>
      <c r="AF12" s="145">
        <f t="shared" si="16"/>
        <v>2950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850</v>
      </c>
      <c r="H13" s="149">
        <v>0</v>
      </c>
      <c r="I13" s="149">
        <v>850</v>
      </c>
      <c r="J13" s="149">
        <v>130</v>
      </c>
      <c r="K13" s="143">
        <v>2.2000000000000002</v>
      </c>
      <c r="L13" s="145">
        <f t="shared" si="2"/>
        <v>286</v>
      </c>
      <c r="M13" s="146">
        <f t="shared" si="3"/>
        <v>1136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850</v>
      </c>
      <c r="AB13" s="145">
        <f t="shared" si="12"/>
        <v>0</v>
      </c>
      <c r="AC13" s="145">
        <f t="shared" si="13"/>
        <v>850</v>
      </c>
      <c r="AD13" s="145">
        <f t="shared" si="14"/>
        <v>130</v>
      </c>
      <c r="AE13" s="145">
        <f t="shared" si="15"/>
        <v>286</v>
      </c>
      <c r="AF13" s="145">
        <f t="shared" si="16"/>
        <v>1136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24</v>
      </c>
      <c r="R17" s="149">
        <v>0</v>
      </c>
      <c r="S17" s="149">
        <v>24</v>
      </c>
      <c r="T17" s="149">
        <v>70</v>
      </c>
      <c r="U17" s="16">
        <v>4.2</v>
      </c>
      <c r="V17" s="145">
        <f t="shared" si="6"/>
        <v>294</v>
      </c>
      <c r="W17" s="151">
        <f t="shared" si="7"/>
        <v>318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24</v>
      </c>
      <c r="AB17" s="145">
        <f t="shared" si="12"/>
        <v>0</v>
      </c>
      <c r="AC17" s="145">
        <f t="shared" si="13"/>
        <v>24</v>
      </c>
      <c r="AD17" s="145">
        <f t="shared" si="14"/>
        <v>70</v>
      </c>
      <c r="AE17" s="145">
        <f t="shared" si="15"/>
        <v>294</v>
      </c>
      <c r="AF17" s="145">
        <f t="shared" si="16"/>
        <v>318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500</v>
      </c>
      <c r="H23" s="149">
        <v>0</v>
      </c>
      <c r="I23" s="149">
        <v>500</v>
      </c>
      <c r="J23" s="149">
        <v>50</v>
      </c>
      <c r="K23" s="143">
        <v>3.1</v>
      </c>
      <c r="L23" s="145">
        <f t="shared" si="2"/>
        <v>155</v>
      </c>
      <c r="M23" s="146">
        <f t="shared" si="3"/>
        <v>655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500</v>
      </c>
      <c r="AB23" s="145">
        <f t="shared" si="12"/>
        <v>0</v>
      </c>
      <c r="AC23" s="145">
        <f t="shared" si="13"/>
        <v>500</v>
      </c>
      <c r="AD23" s="145">
        <f t="shared" si="14"/>
        <v>50</v>
      </c>
      <c r="AE23" s="145">
        <f t="shared" si="15"/>
        <v>155</v>
      </c>
      <c r="AF23" s="145">
        <f t="shared" si="16"/>
        <v>655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135</v>
      </c>
      <c r="H25" s="149">
        <v>0</v>
      </c>
      <c r="I25" s="149">
        <v>135</v>
      </c>
      <c r="J25" s="149">
        <v>50</v>
      </c>
      <c r="K25" s="143">
        <v>2.2000000000000002</v>
      </c>
      <c r="L25" s="145">
        <f t="shared" si="2"/>
        <v>110</v>
      </c>
      <c r="M25" s="146">
        <f t="shared" si="3"/>
        <v>245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135</v>
      </c>
      <c r="AB25" s="145">
        <f t="shared" si="12"/>
        <v>0</v>
      </c>
      <c r="AC25" s="145">
        <f t="shared" si="13"/>
        <v>135</v>
      </c>
      <c r="AD25" s="145">
        <f t="shared" si="14"/>
        <v>50</v>
      </c>
      <c r="AE25" s="145">
        <f t="shared" si="15"/>
        <v>110</v>
      </c>
      <c r="AF25" s="145">
        <f t="shared" si="16"/>
        <v>245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1300</v>
      </c>
      <c r="H26" s="149">
        <v>0</v>
      </c>
      <c r="I26" s="149">
        <v>1300</v>
      </c>
      <c r="J26" s="149">
        <v>600</v>
      </c>
      <c r="K26" s="143">
        <v>2.9</v>
      </c>
      <c r="L26" s="145">
        <f t="shared" si="2"/>
        <v>1740</v>
      </c>
      <c r="M26" s="146">
        <f t="shared" si="3"/>
        <v>3040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1300</v>
      </c>
      <c r="AB26" s="145">
        <f t="shared" si="12"/>
        <v>0</v>
      </c>
      <c r="AC26" s="145">
        <f t="shared" si="13"/>
        <v>1300</v>
      </c>
      <c r="AD26" s="145">
        <f t="shared" si="14"/>
        <v>600</v>
      </c>
      <c r="AE26" s="145">
        <f t="shared" si="15"/>
        <v>1740</v>
      </c>
      <c r="AF26" s="145">
        <f t="shared" si="16"/>
        <v>3040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885</v>
      </c>
      <c r="H31" s="149">
        <v>20</v>
      </c>
      <c r="I31" s="149">
        <v>865</v>
      </c>
      <c r="J31" s="149">
        <v>600</v>
      </c>
      <c r="K31" s="16">
        <v>4.0999999999999996</v>
      </c>
      <c r="L31" s="145">
        <f t="shared" si="2"/>
        <v>2460</v>
      </c>
      <c r="M31" s="146">
        <f t="shared" si="3"/>
        <v>3345</v>
      </c>
      <c r="N31" s="160">
        <v>0</v>
      </c>
      <c r="O31" s="159">
        <v>0</v>
      </c>
      <c r="P31" s="140">
        <f t="shared" si="4"/>
        <v>0</v>
      </c>
      <c r="Q31" s="142">
        <f t="shared" si="5"/>
        <v>115</v>
      </c>
      <c r="R31" s="149">
        <v>100</v>
      </c>
      <c r="S31" s="149">
        <v>15</v>
      </c>
      <c r="T31" s="149">
        <v>70</v>
      </c>
      <c r="U31" s="16">
        <v>4.0999999999999996</v>
      </c>
      <c r="V31" s="145">
        <f t="shared" si="6"/>
        <v>287</v>
      </c>
      <c r="W31" s="151">
        <f t="shared" si="7"/>
        <v>402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1000</v>
      </c>
      <c r="AB31" s="145">
        <f t="shared" si="12"/>
        <v>120</v>
      </c>
      <c r="AC31" s="145">
        <f t="shared" si="13"/>
        <v>880</v>
      </c>
      <c r="AD31" s="145">
        <f t="shared" si="14"/>
        <v>670</v>
      </c>
      <c r="AE31" s="145">
        <f t="shared" si="15"/>
        <v>2747</v>
      </c>
      <c r="AF31" s="145">
        <f t="shared" si="16"/>
        <v>3747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940</v>
      </c>
      <c r="H33" s="149">
        <v>40</v>
      </c>
      <c r="I33" s="149">
        <v>900</v>
      </c>
      <c r="J33" s="149">
        <v>600</v>
      </c>
      <c r="K33" s="16">
        <v>3.8</v>
      </c>
      <c r="L33" s="145">
        <f t="shared" si="2"/>
        <v>2280</v>
      </c>
      <c r="M33" s="146">
        <f t="shared" si="3"/>
        <v>3220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940</v>
      </c>
      <c r="AB33" s="145">
        <f t="shared" si="12"/>
        <v>40</v>
      </c>
      <c r="AC33" s="145">
        <f t="shared" si="13"/>
        <v>900</v>
      </c>
      <c r="AD33" s="145">
        <f t="shared" si="14"/>
        <v>600</v>
      </c>
      <c r="AE33" s="145">
        <f t="shared" si="15"/>
        <v>2280</v>
      </c>
      <c r="AF33" s="145">
        <f t="shared" si="16"/>
        <v>3220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8583</v>
      </c>
      <c r="R34" s="149">
        <v>4033</v>
      </c>
      <c r="S34" s="68">
        <v>4550</v>
      </c>
      <c r="T34" s="68">
        <v>2300</v>
      </c>
      <c r="U34" s="143">
        <v>2.8</v>
      </c>
      <c r="V34" s="145">
        <f t="shared" si="6"/>
        <v>6440</v>
      </c>
      <c r="W34" s="151">
        <f t="shared" si="7"/>
        <v>15023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8583</v>
      </c>
      <c r="AB34" s="145">
        <f t="shared" si="12"/>
        <v>4033</v>
      </c>
      <c r="AC34" s="145">
        <f t="shared" si="13"/>
        <v>4550</v>
      </c>
      <c r="AD34" s="145">
        <f t="shared" si="14"/>
        <v>2300</v>
      </c>
      <c r="AE34" s="145">
        <f t="shared" si="15"/>
        <v>6440</v>
      </c>
      <c r="AF34" s="145">
        <f t="shared" si="16"/>
        <v>15023</v>
      </c>
      <c r="AG34" s="154">
        <v>3200</v>
      </c>
      <c r="AH34">
        <f t="shared" si="17"/>
        <v>5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1150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1150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750</v>
      </c>
      <c r="U46" s="143">
        <v>2</v>
      </c>
      <c r="V46" s="145">
        <f t="shared" si="24"/>
        <v>1500</v>
      </c>
      <c r="W46" s="151">
        <f t="shared" si="25"/>
        <v>1500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750</v>
      </c>
      <c r="AE46" s="145">
        <f t="shared" si="33"/>
        <v>1500</v>
      </c>
      <c r="AF46" s="145">
        <f t="shared" si="34"/>
        <v>1500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5317</v>
      </c>
      <c r="H47" s="141">
        <v>2000</v>
      </c>
      <c r="I47" s="141">
        <v>3317</v>
      </c>
      <c r="J47" s="141">
        <v>4125</v>
      </c>
      <c r="K47" s="143">
        <v>2.7</v>
      </c>
      <c r="L47" s="145">
        <f t="shared" si="20"/>
        <v>11138</v>
      </c>
      <c r="M47" s="146">
        <f t="shared" si="21"/>
        <v>16455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5317</v>
      </c>
      <c r="AB47" s="145">
        <f t="shared" si="30"/>
        <v>2000</v>
      </c>
      <c r="AC47" s="145">
        <f t="shared" si="31"/>
        <v>3317</v>
      </c>
      <c r="AD47" s="145">
        <f t="shared" si="32"/>
        <v>4125</v>
      </c>
      <c r="AE47" s="145">
        <f t="shared" si="33"/>
        <v>11138</v>
      </c>
      <c r="AF47" s="145">
        <f t="shared" si="34"/>
        <v>16455</v>
      </c>
      <c r="AG47" s="154">
        <v>4670</v>
      </c>
      <c r="AH47">
        <f t="shared" si="35"/>
        <v>4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800</v>
      </c>
      <c r="H50" s="149">
        <v>0</v>
      </c>
      <c r="I50" s="149">
        <v>800</v>
      </c>
      <c r="J50" s="149">
        <v>250</v>
      </c>
      <c r="K50" s="143">
        <v>2.6</v>
      </c>
      <c r="L50" s="145">
        <f t="shared" si="20"/>
        <v>650</v>
      </c>
      <c r="M50" s="146">
        <f t="shared" si="21"/>
        <v>1450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800</v>
      </c>
      <c r="AB50" s="145">
        <f t="shared" si="30"/>
        <v>0</v>
      </c>
      <c r="AC50" s="145">
        <f t="shared" si="31"/>
        <v>800</v>
      </c>
      <c r="AD50" s="145">
        <f t="shared" si="32"/>
        <v>250</v>
      </c>
      <c r="AE50" s="145">
        <f t="shared" si="33"/>
        <v>650</v>
      </c>
      <c r="AF50" s="145">
        <f t="shared" si="34"/>
        <v>1450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1380</v>
      </c>
      <c r="H52" s="149">
        <v>80</v>
      </c>
      <c r="I52" s="149">
        <v>1300</v>
      </c>
      <c r="J52" s="149">
        <v>600</v>
      </c>
      <c r="K52" s="143">
        <v>3</v>
      </c>
      <c r="L52" s="145">
        <f t="shared" si="20"/>
        <v>1800</v>
      </c>
      <c r="M52" s="146">
        <f t="shared" si="21"/>
        <v>3180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1380</v>
      </c>
      <c r="AB52" s="145">
        <f t="shared" si="30"/>
        <v>80</v>
      </c>
      <c r="AC52" s="145">
        <f t="shared" si="31"/>
        <v>1300</v>
      </c>
      <c r="AD52" s="145">
        <f t="shared" si="32"/>
        <v>600</v>
      </c>
      <c r="AE52" s="145">
        <f t="shared" si="33"/>
        <v>1800</v>
      </c>
      <c r="AF52" s="145">
        <f t="shared" si="34"/>
        <v>3180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1300</v>
      </c>
      <c r="H55" s="149">
        <v>0</v>
      </c>
      <c r="I55" s="149">
        <v>1300</v>
      </c>
      <c r="J55" s="149">
        <v>600</v>
      </c>
      <c r="K55" s="143">
        <v>2.5</v>
      </c>
      <c r="L55" s="145">
        <f t="shared" si="20"/>
        <v>1500</v>
      </c>
      <c r="M55" s="146">
        <f t="shared" si="21"/>
        <v>2800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1300</v>
      </c>
      <c r="AB55" s="145">
        <f t="shared" si="30"/>
        <v>0</v>
      </c>
      <c r="AC55" s="145">
        <f t="shared" si="31"/>
        <v>1300</v>
      </c>
      <c r="AD55" s="145">
        <f t="shared" si="32"/>
        <v>600</v>
      </c>
      <c r="AE55" s="145">
        <f t="shared" si="33"/>
        <v>1500</v>
      </c>
      <c r="AF55" s="145">
        <f t="shared" si="34"/>
        <v>2800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4830</v>
      </c>
      <c r="H57" s="148">
        <v>0</v>
      </c>
      <c r="I57" s="148">
        <v>4830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4830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500</v>
      </c>
      <c r="R57" s="149">
        <v>0</v>
      </c>
      <c r="S57" s="149">
        <v>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5330</v>
      </c>
      <c r="AB57" s="145">
        <f t="shared" si="30"/>
        <v>0</v>
      </c>
      <c r="AC57" s="145">
        <f t="shared" si="31"/>
        <v>5330</v>
      </c>
      <c r="AD57" s="145">
        <f t="shared" si="32"/>
        <v>0</v>
      </c>
      <c r="AE57" s="145">
        <f t="shared" si="33"/>
        <v>0</v>
      </c>
      <c r="AF57" s="145">
        <f t="shared" si="34"/>
        <v>5330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20851</v>
      </c>
      <c r="H68" s="65">
        <f t="shared" si="36"/>
        <v>2574</v>
      </c>
      <c r="I68" s="65">
        <f t="shared" si="36"/>
        <v>18277</v>
      </c>
      <c r="J68" s="65">
        <f t="shared" si="36"/>
        <v>9955</v>
      </c>
      <c r="K68" s="23">
        <f>ROUND(L68/J68,0)</f>
        <v>3</v>
      </c>
      <c r="L68" s="65">
        <f t="shared" ref="L68:Q68" si="37">SUM(L10:L67)</f>
        <v>25769</v>
      </c>
      <c r="M68" s="65">
        <f t="shared" si="37"/>
        <v>46620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9234</v>
      </c>
      <c r="R68" s="65"/>
      <c r="S68" s="65">
        <f t="shared" ref="S68:AH68" si="38">SUM(S10:S67)</f>
        <v>5089</v>
      </c>
      <c r="T68" s="65">
        <f t="shared" si="38"/>
        <v>3190</v>
      </c>
      <c r="U68" s="23">
        <f t="shared" si="38"/>
        <v>141.89999999999998</v>
      </c>
      <c r="V68" s="65">
        <f t="shared" si="38"/>
        <v>8521</v>
      </c>
      <c r="W68" s="65">
        <f t="shared" si="38"/>
        <v>17755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30085</v>
      </c>
      <c r="AB68" s="65">
        <f t="shared" si="38"/>
        <v>6719</v>
      </c>
      <c r="AC68" s="65">
        <f t="shared" si="38"/>
        <v>23366</v>
      </c>
      <c r="AD68" s="65">
        <f t="shared" si="38"/>
        <v>13145</v>
      </c>
      <c r="AE68" s="65">
        <f t="shared" si="38"/>
        <v>34290</v>
      </c>
      <c r="AF68" s="65">
        <f t="shared" si="38"/>
        <v>64375</v>
      </c>
      <c r="AG68" s="65">
        <f t="shared" si="38"/>
        <v>180151</v>
      </c>
      <c r="AH68">
        <f t="shared" si="38"/>
        <v>16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300056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100</v>
      </c>
      <c r="H57" s="148">
        <v>0</v>
      </c>
      <c r="I57" s="148">
        <v>100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100</v>
      </c>
      <c r="AB57" s="145">
        <f t="shared" si="30"/>
        <v>0</v>
      </c>
      <c r="AC57" s="145">
        <f t="shared" si="31"/>
        <v>100</v>
      </c>
      <c r="AD57" s="145">
        <f t="shared" si="32"/>
        <v>0</v>
      </c>
      <c r="AE57" s="145">
        <f t="shared" si="33"/>
        <v>0</v>
      </c>
      <c r="AF57" s="145">
        <f t="shared" si="34"/>
        <v>100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100</v>
      </c>
      <c r="K65" s="143">
        <v>2</v>
      </c>
      <c r="L65" s="145">
        <f t="shared" si="20"/>
        <v>200</v>
      </c>
      <c r="M65" s="146">
        <f t="shared" si="21"/>
        <v>200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100</v>
      </c>
      <c r="AE65" s="145">
        <f t="shared" si="33"/>
        <v>200</v>
      </c>
      <c r="AF65" s="145">
        <f t="shared" si="34"/>
        <v>200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100</v>
      </c>
      <c r="H68" s="65">
        <f t="shared" si="36"/>
        <v>0</v>
      </c>
      <c r="I68" s="65">
        <f t="shared" si="36"/>
        <v>100</v>
      </c>
      <c r="J68" s="65">
        <f t="shared" si="36"/>
        <v>100</v>
      </c>
      <c r="K68" s="23">
        <f>ROUND(L68/J68,0)</f>
        <v>2</v>
      </c>
      <c r="L68" s="65">
        <f t="shared" ref="L68:Q68" si="37">SUM(L10:L67)</f>
        <v>200</v>
      </c>
      <c r="M68" s="65">
        <f t="shared" si="37"/>
        <v>300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100</v>
      </c>
      <c r="AB68" s="65">
        <f t="shared" si="38"/>
        <v>0</v>
      </c>
      <c r="AC68" s="65">
        <f t="shared" si="38"/>
        <v>100</v>
      </c>
      <c r="AD68" s="65">
        <f t="shared" si="38"/>
        <v>100</v>
      </c>
      <c r="AE68" s="65">
        <f t="shared" si="38"/>
        <v>200</v>
      </c>
      <c r="AF68" s="65">
        <f t="shared" si="38"/>
        <v>300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1202</v>
      </c>
      <c r="H10" s="149">
        <v>1202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1202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1202</v>
      </c>
      <c r="AB10" s="142">
        <f t="shared" ref="AB10:AB41" si="12">H10+R10</f>
        <v>1202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1202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2048</v>
      </c>
      <c r="R34" s="149">
        <v>2048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2048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2048</v>
      </c>
      <c r="AB34" s="145">
        <f t="shared" si="12"/>
        <v>2048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2048</v>
      </c>
      <c r="AG34" s="154">
        <v>3200</v>
      </c>
      <c r="AH34">
        <f t="shared" si="17"/>
        <v>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10772</v>
      </c>
      <c r="H47" s="141">
        <v>10772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10772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10772</v>
      </c>
      <c r="AB47" s="145">
        <f t="shared" si="30"/>
        <v>10772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10772</v>
      </c>
      <c r="AG47" s="154">
        <v>4670</v>
      </c>
      <c r="AH47">
        <f t="shared" si="35"/>
        <v>2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1492</v>
      </c>
      <c r="H50" s="149">
        <v>1492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1492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1492</v>
      </c>
      <c r="AB50" s="145">
        <f t="shared" si="30"/>
        <v>1492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1492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13466</v>
      </c>
      <c r="H68" s="65">
        <f t="shared" si="36"/>
        <v>13466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13466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2048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2048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15514</v>
      </c>
      <c r="AB68" s="65">
        <f t="shared" si="38"/>
        <v>15514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15514</v>
      </c>
      <c r="AG68" s="65">
        <f t="shared" si="38"/>
        <v>180151</v>
      </c>
      <c r="AH68">
        <f t="shared" si="38"/>
        <v>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1178</v>
      </c>
      <c r="H29" s="149">
        <v>0</v>
      </c>
      <c r="I29" s="149">
        <v>1178</v>
      </c>
      <c r="J29" s="149">
        <v>1500</v>
      </c>
      <c r="K29" s="143">
        <v>2.5</v>
      </c>
      <c r="L29" s="145">
        <f t="shared" si="2"/>
        <v>3750</v>
      </c>
      <c r="M29" s="146">
        <f t="shared" si="3"/>
        <v>4928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1178</v>
      </c>
      <c r="AB29" s="145">
        <f t="shared" si="12"/>
        <v>0</v>
      </c>
      <c r="AC29" s="145">
        <f t="shared" si="13"/>
        <v>1178</v>
      </c>
      <c r="AD29" s="145">
        <f t="shared" si="14"/>
        <v>1500</v>
      </c>
      <c r="AE29" s="145">
        <f t="shared" si="15"/>
        <v>3750</v>
      </c>
      <c r="AF29" s="145">
        <f t="shared" si="16"/>
        <v>4928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1178</v>
      </c>
      <c r="H68" s="65">
        <f t="shared" si="36"/>
        <v>0</v>
      </c>
      <c r="I68" s="65">
        <f t="shared" si="36"/>
        <v>1178</v>
      </c>
      <c r="J68" s="65">
        <f t="shared" si="36"/>
        <v>1500</v>
      </c>
      <c r="K68" s="23">
        <f>ROUND(L68/J68,0)</f>
        <v>3</v>
      </c>
      <c r="L68" s="65">
        <f t="shared" ref="L68:Q68" si="37">SUM(L10:L67)</f>
        <v>3750</v>
      </c>
      <c r="M68" s="65">
        <f t="shared" si="37"/>
        <v>4928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1178</v>
      </c>
      <c r="AB68" s="65">
        <f t="shared" si="38"/>
        <v>0</v>
      </c>
      <c r="AC68" s="65">
        <f t="shared" si="38"/>
        <v>1178</v>
      </c>
      <c r="AD68" s="65">
        <f t="shared" si="38"/>
        <v>1500</v>
      </c>
      <c r="AE68" s="65">
        <f t="shared" si="38"/>
        <v>3750</v>
      </c>
      <c r="AF68" s="65">
        <f t="shared" si="38"/>
        <v>4928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300056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300056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18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20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10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4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160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6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15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100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2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90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4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2946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244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20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10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25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140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14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26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2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58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80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30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64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6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298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2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408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294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404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70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70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743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40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300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2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2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20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4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4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40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691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420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4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10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74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750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26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90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40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420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60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140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420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131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604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250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16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125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11066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125</v>
      </c>
    </row>
    <row r="249" spans="1:5">
      <c r="D249" s="172" t="s">
        <v>192</v>
      </c>
      <c r="E249" s="139">
        <v>5500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3400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1040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1001</v>
      </c>
    </row>
    <row r="257" spans="4:5">
      <c r="D257" s="172" t="s">
        <v>159</v>
      </c>
      <c r="E257" s="139">
        <f>SUM(E247:E256)</f>
        <v>11066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0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s="157" customFormat="1" ht="51.75" customHeight="1">
      <c r="D1" s="240" t="s">
        <v>663</v>
      </c>
      <c r="E1" s="240"/>
      <c r="F1" s="241"/>
    </row>
    <row r="2" spans="1:10" ht="83.25" customHeight="1">
      <c r="A2" s="224" t="s">
        <v>59</v>
      </c>
      <c r="B2" s="224"/>
      <c r="C2" s="224"/>
      <c r="D2" s="224"/>
      <c r="E2" s="224"/>
      <c r="F2" s="120"/>
      <c r="G2" s="120"/>
      <c r="H2" s="120"/>
      <c r="I2" s="120"/>
      <c r="J2" s="120"/>
    </row>
    <row r="3" spans="1:10" ht="21">
      <c r="A3" s="91"/>
      <c r="B3" s="114"/>
      <c r="C3" s="114"/>
      <c r="D3" s="157"/>
    </row>
    <row r="4" spans="1:10" ht="18.75">
      <c r="A4" s="97" t="s">
        <v>82</v>
      </c>
      <c r="B4" s="95"/>
      <c r="C4" s="117" t="s">
        <v>81</v>
      </c>
      <c r="D4" s="157"/>
      <c r="E4" s="98">
        <v>300056</v>
      </c>
      <c r="F4" s="157"/>
      <c r="G4" s="157"/>
      <c r="H4" s="157"/>
    </row>
    <row r="5" spans="1:10" ht="31.5">
      <c r="A5" s="165" t="s">
        <v>40</v>
      </c>
      <c r="B5" s="93"/>
      <c r="C5" s="165" t="s">
        <v>13</v>
      </c>
      <c r="D5" s="157"/>
      <c r="E5" s="165" t="s">
        <v>41</v>
      </c>
      <c r="F5" s="157"/>
      <c r="G5" s="157"/>
      <c r="H5" s="157"/>
    </row>
    <row r="6" spans="1:10" ht="18.75">
      <c r="A6" s="94" t="s">
        <v>664</v>
      </c>
      <c r="B6" s="93"/>
      <c r="C6" s="107"/>
      <c r="D6" s="77"/>
      <c r="E6" s="77"/>
      <c r="F6" s="77"/>
      <c r="G6" s="77"/>
      <c r="H6" s="77"/>
      <c r="I6" s="77"/>
      <c r="J6" s="77"/>
    </row>
    <row r="7" spans="1:10" ht="17.25" customHeight="1">
      <c r="A7" s="72"/>
      <c r="B7" t="s">
        <v>51</v>
      </c>
      <c r="C7" s="108"/>
      <c r="D7" s="108"/>
      <c r="E7" s="119"/>
      <c r="F7" s="119"/>
      <c r="G7" s="119"/>
      <c r="H7" s="119"/>
      <c r="I7" s="119"/>
      <c r="J7" s="119"/>
    </row>
    <row r="8" spans="1:10" ht="15" customHeight="1">
      <c r="A8" s="238" t="s">
        <v>39</v>
      </c>
      <c r="B8" s="238" t="s">
        <v>53</v>
      </c>
      <c r="C8" s="238" t="s">
        <v>52</v>
      </c>
      <c r="D8" s="238" t="s">
        <v>63</v>
      </c>
      <c r="E8" s="238" t="s">
        <v>62</v>
      </c>
    </row>
    <row r="9" spans="1:10" ht="9.75" customHeight="1">
      <c r="A9" s="238"/>
      <c r="B9" s="238"/>
      <c r="C9" s="238"/>
      <c r="D9" s="239"/>
      <c r="E9" s="239"/>
    </row>
    <row r="10" spans="1:10" ht="10.5" customHeight="1">
      <c r="A10" s="238"/>
      <c r="B10" s="238"/>
      <c r="C10" s="238"/>
      <c r="D10" s="239"/>
      <c r="E10" s="239"/>
    </row>
    <row r="11" spans="1:10" ht="14.25" customHeight="1">
      <c r="A11" s="238"/>
      <c r="B11" s="238"/>
      <c r="C11" s="238"/>
      <c r="D11" s="239"/>
      <c r="E11" s="239"/>
    </row>
    <row r="12" spans="1:10">
      <c r="A12" s="115">
        <v>1</v>
      </c>
      <c r="B12" s="118">
        <v>2</v>
      </c>
      <c r="C12" s="118">
        <v>3</v>
      </c>
      <c r="D12" s="118">
        <v>4</v>
      </c>
      <c r="E12" s="118">
        <v>5</v>
      </c>
    </row>
    <row r="13" spans="1:10">
      <c r="A13" s="139">
        <v>1</v>
      </c>
      <c r="B13" s="139">
        <v>136</v>
      </c>
      <c r="C13" s="139" t="s">
        <v>644</v>
      </c>
      <c r="D13" s="139" t="s">
        <v>645</v>
      </c>
      <c r="E13" s="139">
        <v>15</v>
      </c>
    </row>
    <row r="14" spans="1:10">
      <c r="A14" s="139">
        <v>2</v>
      </c>
      <c r="B14" s="139">
        <v>60</v>
      </c>
      <c r="C14" s="139" t="s">
        <v>646</v>
      </c>
      <c r="D14" s="139" t="s">
        <v>647</v>
      </c>
      <c r="E14" s="139">
        <v>6559</v>
      </c>
    </row>
    <row r="15" spans="1:10">
      <c r="A15" s="139">
        <v>3</v>
      </c>
      <c r="B15" s="139">
        <v>162</v>
      </c>
      <c r="C15" s="139" t="s">
        <v>648</v>
      </c>
      <c r="D15" s="139" t="s">
        <v>645</v>
      </c>
      <c r="E15" s="139">
        <v>10</v>
      </c>
    </row>
    <row r="16" spans="1:10">
      <c r="A16" s="139">
        <v>4</v>
      </c>
      <c r="B16" s="139">
        <v>97</v>
      </c>
      <c r="C16" s="139" t="s">
        <v>649</v>
      </c>
      <c r="D16" s="139" t="s">
        <v>650</v>
      </c>
      <c r="E16" s="139">
        <v>2708</v>
      </c>
    </row>
    <row r="17" spans="1:5">
      <c r="A17" s="139">
        <v>5</v>
      </c>
      <c r="B17" s="139">
        <v>97</v>
      </c>
      <c r="C17" s="139" t="s">
        <v>649</v>
      </c>
      <c r="D17" s="139" t="s">
        <v>645</v>
      </c>
      <c r="E17" s="139">
        <v>232</v>
      </c>
    </row>
    <row r="18" spans="1:5">
      <c r="A18" s="139">
        <v>6</v>
      </c>
      <c r="B18" s="139">
        <v>122</v>
      </c>
      <c r="C18" s="139" t="s">
        <v>651</v>
      </c>
      <c r="D18" s="139" t="s">
        <v>652</v>
      </c>
      <c r="E18" s="139">
        <v>1308</v>
      </c>
    </row>
    <row r="19" spans="1:5">
      <c r="A19" s="139">
        <v>7</v>
      </c>
      <c r="B19" s="139">
        <v>122</v>
      </c>
      <c r="C19" s="139" t="s">
        <v>651</v>
      </c>
      <c r="D19" s="139" t="s">
        <v>645</v>
      </c>
      <c r="E19" s="139">
        <v>120</v>
      </c>
    </row>
    <row r="20" spans="1:5">
      <c r="A20" s="139"/>
      <c r="B20" s="139" t="s">
        <v>159</v>
      </c>
      <c r="C20" s="139"/>
      <c r="D20" s="139">
        <f>SUM(D13:D19)</f>
        <v>0</v>
      </c>
      <c r="E20" s="139">
        <f>SUM(E13:E19)</f>
        <v>10952</v>
      </c>
    </row>
  </sheetData>
  <mergeCells count="7">
    <mergeCell ref="D1:E1"/>
    <mergeCell ref="C8:C11"/>
    <mergeCell ref="D8:D11"/>
    <mergeCell ref="A8:A11"/>
    <mergeCell ref="B8:B11"/>
    <mergeCell ref="A2:E2"/>
    <mergeCell ref="E8:E1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300056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653</v>
      </c>
      <c r="D12" s="139">
        <v>18</v>
      </c>
    </row>
    <row r="13" spans="1:11">
      <c r="A13" s="139">
        <v>2</v>
      </c>
      <c r="B13" s="139">
        <v>2905</v>
      </c>
      <c r="C13" s="139" t="s">
        <v>654</v>
      </c>
      <c r="D13" s="139">
        <v>128</v>
      </c>
    </row>
    <row r="14" spans="1:11">
      <c r="A14" s="139">
        <v>3</v>
      </c>
      <c r="B14" s="139">
        <v>2907</v>
      </c>
      <c r="C14" s="139" t="s">
        <v>655</v>
      </c>
      <c r="D14" s="139">
        <v>3395</v>
      </c>
    </row>
    <row r="15" spans="1:11">
      <c r="A15" s="139"/>
      <c r="B15" s="139" t="s">
        <v>159</v>
      </c>
      <c r="C15" s="139"/>
      <c r="D15" s="139">
        <f>SUM(D12:D14)</f>
        <v>3541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300056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656</v>
      </c>
      <c r="C7" s="139">
        <v>10128</v>
      </c>
    </row>
    <row r="8" spans="1:8">
      <c r="A8" s="139">
        <v>2</v>
      </c>
      <c r="B8" s="139" t="s">
        <v>657</v>
      </c>
      <c r="C8" s="139">
        <v>2694</v>
      </c>
    </row>
    <row r="9" spans="1:8">
      <c r="A9" s="139">
        <v>3</v>
      </c>
      <c r="B9" s="139" t="s">
        <v>658</v>
      </c>
      <c r="C9" s="139">
        <v>0</v>
      </c>
    </row>
    <row r="10" spans="1:8">
      <c r="A10" s="139">
        <v>4</v>
      </c>
      <c r="B10" s="139" t="s">
        <v>659</v>
      </c>
      <c r="C10" s="139">
        <v>14</v>
      </c>
    </row>
    <row r="11" spans="1:8">
      <c r="A11" s="139">
        <v>5</v>
      </c>
      <c r="B11" s="139" t="s">
        <v>660</v>
      </c>
      <c r="C11" s="139">
        <v>1199</v>
      </c>
    </row>
    <row r="12" spans="1:8">
      <c r="A12" s="139">
        <v>6</v>
      </c>
      <c r="B12" s="139" t="s">
        <v>661</v>
      </c>
      <c r="C12" s="139">
        <v>644</v>
      </c>
    </row>
    <row r="13" spans="1:8">
      <c r="A13" s="139">
        <v>7</v>
      </c>
      <c r="B13" s="139" t="s">
        <v>662</v>
      </c>
      <c r="C13" s="139">
        <v>2034</v>
      </c>
    </row>
    <row r="14" spans="1:8">
      <c r="A14" s="139"/>
      <c r="B14" s="139" t="s">
        <v>159</v>
      </c>
      <c r="C14" s="139">
        <f>SUM(C7:C13)</f>
        <v>16713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2025-08-04T11:05:44Z</cp:lastPrinted>
  <dcterms:created xsi:type="dcterms:W3CDTF">2016-01-04T13:41:28Z</dcterms:created>
  <dcterms:modified xsi:type="dcterms:W3CDTF">2025-08-04T11:05:48Z</dcterms:modified>
</cp:coreProperties>
</file>